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1840" windowHeight="136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Лист1!$10:$12</definedName>
  </definedNames>
  <calcPr calcId="124519"/>
</workbook>
</file>

<file path=xl/calcChain.xml><?xml version="1.0" encoding="utf-8"?>
<calcChain xmlns="http://schemas.openxmlformats.org/spreadsheetml/2006/main">
  <c r="F46" i="1"/>
  <c r="K24"/>
  <c r="K27"/>
  <c r="K26"/>
  <c r="K25"/>
  <c r="J24"/>
  <c r="J27"/>
  <c r="J26"/>
  <c r="J25"/>
  <c r="I24"/>
  <c r="I27"/>
  <c r="I26"/>
  <c r="I25"/>
  <c r="G44"/>
  <c r="H49"/>
  <c r="H46"/>
  <c r="G46"/>
  <c r="H44"/>
  <c r="K15"/>
  <c r="J15"/>
  <c r="I15"/>
  <c r="H15"/>
  <c r="G15"/>
  <c r="J55"/>
  <c r="K54"/>
  <c r="I47"/>
  <c r="J47"/>
  <c r="K47"/>
  <c r="K46"/>
  <c r="J46"/>
  <c r="J42" s="1"/>
  <c r="K44"/>
  <c r="J44"/>
  <c r="I44"/>
  <c r="I46"/>
  <c r="I42"/>
  <c r="K38"/>
  <c r="J38"/>
  <c r="J37" s="1"/>
  <c r="I38"/>
  <c r="K16"/>
  <c r="J16"/>
  <c r="I16"/>
  <c r="F55"/>
  <c r="K50"/>
  <c r="J50"/>
  <c r="I50"/>
  <c r="H50"/>
  <c r="G50"/>
  <c r="F50"/>
  <c r="I54"/>
  <c r="J54"/>
  <c r="G54"/>
  <c r="F54"/>
  <c r="K37"/>
  <c r="I37"/>
  <c r="G37"/>
  <c r="K42"/>
  <c r="H42"/>
  <c r="G42"/>
  <c r="F42"/>
  <c r="F37"/>
  <c r="H37" s="1"/>
  <c r="K33"/>
  <c r="J33"/>
  <c r="I33"/>
  <c r="H33"/>
  <c r="G33"/>
  <c r="F33"/>
  <c r="H54" l="1"/>
  <c r="K14" l="1"/>
  <c r="K23"/>
  <c r="H27"/>
  <c r="H26"/>
  <c r="H25"/>
  <c r="H24"/>
  <c r="J14"/>
  <c r="J23"/>
  <c r="K28"/>
  <c r="J28"/>
  <c r="I28"/>
  <c r="H28"/>
  <c r="G28"/>
  <c r="F28"/>
  <c r="F47"/>
  <c r="J13" l="1"/>
  <c r="J61" s="1"/>
  <c r="K13"/>
  <c r="K61" s="1"/>
  <c r="F15"/>
  <c r="H47" l="1"/>
  <c r="I23"/>
  <c r="H23"/>
  <c r="I14"/>
  <c r="H14"/>
  <c r="H13" l="1"/>
  <c r="H61" s="1"/>
  <c r="I13"/>
  <c r="I61" s="1"/>
  <c r="G47"/>
  <c r="G23"/>
  <c r="G14"/>
  <c r="F23"/>
  <c r="F14"/>
  <c r="F13" l="1"/>
  <c r="F61" s="1"/>
  <c r="G13"/>
  <c r="G61" s="1"/>
</calcChain>
</file>

<file path=xl/sharedStrings.xml><?xml version="1.0" encoding="utf-8"?>
<sst xmlns="http://schemas.openxmlformats.org/spreadsheetml/2006/main" count="229" uniqueCount="170">
  <si>
    <t>РЕЕСТР</t>
  </si>
  <si>
    <t>Единица измерения - рублей</t>
  </si>
  <si>
    <t>Номер реестровой записи</t>
  </si>
  <si>
    <t>Наименование группы источников доходов бюджетов/наименование источника дохода бюджета</t>
  </si>
  <si>
    <t>Код классификации доходов бюджетов</t>
  </si>
  <si>
    <t xml:space="preserve">Код </t>
  </si>
  <si>
    <t>Наименование</t>
  </si>
  <si>
    <t>Наименование главного администратора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</si>
  <si>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</si>
  <si>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</si>
  <si>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</si>
  <si>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1.1</t>
  </si>
  <si>
    <t>1.2</t>
  </si>
  <si>
    <t>1.1.1</t>
  </si>
  <si>
    <t>1.2.1</t>
  </si>
  <si>
    <t xml:space="preserve">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</si>
  <si>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</si>
  <si>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</si>
  <si>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</si>
  <si>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1.2.2</t>
  </si>
  <si>
    <t>1.2.3</t>
  </si>
  <si>
    <t>1.2.4</t>
  </si>
  <si>
    <t>1.3</t>
  </si>
  <si>
    <t>Налоги на совокупный доход</t>
  </si>
  <si>
    <t>182 105 00000 00 0000 000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</si>
  <si>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</si>
  <si>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</si>
  <si>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</si>
  <si>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1.3.2</t>
  </si>
  <si>
    <t>1.3.3</t>
  </si>
  <si>
    <t>182 1 05 02000 02 0000 110</t>
  </si>
  <si>
    <t>182 1 05 03000 01 0000 110</t>
  </si>
  <si>
    <t>182 1 05 04000 02 0000 110</t>
  </si>
  <si>
    <t>1.4</t>
  </si>
  <si>
    <t>Государственная пошлина</t>
  </si>
  <si>
    <t>Разные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</si>
  <si>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</si>
  <si>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</si>
  <si>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1.6</t>
  </si>
  <si>
    <t>Платежи при пользовании природными ресурсами</t>
  </si>
  <si>
    <t>Плата за негативное воздействие  на окружающую среду</t>
  </si>
  <si>
    <t>Федеральная служба по надзору в сфере природопользования</t>
  </si>
  <si>
    <t>1.7</t>
  </si>
  <si>
    <t>1.8</t>
  </si>
  <si>
    <t>Доходы от продажи материальных и нематериальных активов</t>
  </si>
  <si>
    <t>1.9</t>
  </si>
  <si>
    <t>Штрафы, санкции, возмещение ущерба</t>
  </si>
  <si>
    <t>1.10</t>
  </si>
  <si>
    <t>Итого</t>
  </si>
  <si>
    <t>Прочие неналоговые доходы</t>
  </si>
  <si>
    <t>в части налоговых и неналоговых доходов</t>
  </si>
  <si>
    <t>1.1.1.1</t>
  </si>
  <si>
    <t>1.1.1.2</t>
  </si>
  <si>
    <t>1.1.1.3</t>
  </si>
  <si>
    <t>1.1.1.4</t>
  </si>
  <si>
    <t>182 1 01 02010 01 0000 110</t>
  </si>
  <si>
    <t>182 1 01 02020 01 0000 110</t>
  </si>
  <si>
    <t>182 1 01 02030 01 0000 110</t>
  </si>
  <si>
    <t>182 1 01 02040 01 0000 110</t>
  </si>
  <si>
    <t>1.4.1</t>
  </si>
  <si>
    <t>1.4.2</t>
  </si>
  <si>
    <t>182 1 08 03010 01 0000 110</t>
  </si>
  <si>
    <t>104 1 08 07140 01 0000 110</t>
  </si>
  <si>
    <t>Федеральная налоговая служба</t>
  </si>
  <si>
    <t>Министерство транспорта Архангельской области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</si>
  <si>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</si>
  <si>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</si>
  <si>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</si>
  <si>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</si>
  <si>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</si>
  <si>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</si>
  <si>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1.7.1</t>
  </si>
  <si>
    <t>1.10.1</t>
  </si>
  <si>
    <t>1.10.2</t>
  </si>
  <si>
    <t>1.11</t>
  </si>
  <si>
    <t>Уполномоченный территориальный орган Федерального казначейства</t>
  </si>
  <si>
    <t>121 1 14 02000 00 0000 000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</si>
  <si>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</si>
  <si>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121 1 14 06000 00 0000 430</t>
  </si>
  <si>
    <t>Доходы от продажи земельных участков, находящихся в государственной и муниципальной собственности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</si>
  <si>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</si>
  <si>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</si>
  <si>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</si>
  <si>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000 1 16 10000 00 0000 140</t>
  </si>
  <si>
    <t>Платежи в целях возмещения причиненного ущерба (убытков)</t>
  </si>
  <si>
    <t>182 1 05 01000 00 0000 110</t>
  </si>
  <si>
    <t>Налог, взимаемый в связи с применением упрощенной системы налогообложения</t>
  </si>
  <si>
    <t>1.3.1.</t>
  </si>
  <si>
    <t>1.3.4</t>
  </si>
  <si>
    <t>000 1 00 00000 00 0000 000</t>
  </si>
  <si>
    <t>182 1 01 00000 00 0000 000</t>
  </si>
  <si>
    <t>182 1 01 02000 01 0000 110</t>
  </si>
  <si>
    <t>Налоги на товары (работы, услуги), реализуемые на территории Российской Федерации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</si>
  <si>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</si>
  <si>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оказания платных услуг и компенсации затрат государства</t>
  </si>
  <si>
    <t>182 1 03 00000 00 0000 000</t>
  </si>
  <si>
    <t>100 1 03 02230 01 0000 110</t>
  </si>
  <si>
    <t>100 1 03 02240 01 0000 110</t>
  </si>
  <si>
    <t>100 1 03 02250 01 0000 110</t>
  </si>
  <si>
    <t>100 1 03 02260 01 0000 110</t>
  </si>
  <si>
    <t>000 1 08 00000 00 0000 000</t>
  </si>
  <si>
    <t>121 1 11 00000 00 0000 000</t>
  </si>
  <si>
    <t>121 1 11 01000 00 0000 120</t>
  </si>
  <si>
    <t>121 1 11 05000 00 0000 120</t>
  </si>
  <si>
    <t>048 1 12 00000 00 0000 000</t>
  </si>
  <si>
    <t>048 1 12 01000 01 0000 120</t>
  </si>
  <si>
    <t>121 1 13 00000 00 0000 000</t>
  </si>
  <si>
    <t>121 1 14 00000 00 0000 000</t>
  </si>
  <si>
    <t>000 1 16 00000 00 0000 000</t>
  </si>
  <si>
    <t>000 1 17 00000 00 0000 000</t>
  </si>
  <si>
    <t>Платежи, уплачиваемые в целях возмещения вреда</t>
  </si>
  <si>
    <t>000 1 16 11000 01 0000 140</t>
  </si>
  <si>
    <t>000 1 16 07000 00 0000 140</t>
  </si>
  <si>
    <t>Налоги на имущество</t>
  </si>
  <si>
    <t>000 1 06 00000 00 0000 000</t>
  </si>
  <si>
    <t>Налог на имущество физическиз лиц</t>
  </si>
  <si>
    <t>Транспортный налог с физических лиц</t>
  </si>
  <si>
    <t>Земельный налог</t>
  </si>
  <si>
    <t>000 1 06 01000 00 0000 110</t>
  </si>
  <si>
    <t>000 1 06 04012 02 0000 110</t>
  </si>
  <si>
    <t>000 1 06 06000 00 0000 110</t>
  </si>
  <si>
    <t>Государственная пошлина за совершение нотариальных действий</t>
  </si>
  <si>
    <t>182 1 08 04020 01 0000 110</t>
  </si>
  <si>
    <t>Платежи от государственных и муниципальных унитарных предприятий</t>
  </si>
  <si>
    <t>121 1 11 07000 00 0000 120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</si>
  <si>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</si>
  <si>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121 1 11 09000 00 0000 120</t>
  </si>
  <si>
    <t>Администрация Шенкурского муниципального округа</t>
  </si>
  <si>
    <t>Задолженность и перерасчеты по отмененным налогам, сборам и иным обязательным платежам</t>
  </si>
  <si>
    <t>182 1 09 00000 00 0000 000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</si>
  <si>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</si>
  <si>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</si>
  <si>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1.4.3</t>
  </si>
  <si>
    <t>1.5</t>
  </si>
  <si>
    <t>1.5.1</t>
  </si>
  <si>
    <t>1.5.2</t>
  </si>
  <si>
    <t>1.5.3</t>
  </si>
  <si>
    <t>1.7.2</t>
  </si>
  <si>
    <t>1.7.3</t>
  </si>
  <si>
    <t>1.7.4</t>
  </si>
  <si>
    <t>1.8.1</t>
  </si>
  <si>
    <t>1.11.1</t>
  </si>
  <si>
    <t>1.11.2</t>
  </si>
  <si>
    <t>1.11.3</t>
  </si>
  <si>
    <t>1.11.4</t>
  </si>
  <si>
    <t>1.11.5</t>
  </si>
  <si>
    <t>1.12</t>
  </si>
  <si>
    <t>Налог на имущество физических лиц</t>
  </si>
  <si>
    <t>Наименование бюджета Бюджет Шенкурского муниципального округа Архангельской области</t>
  </si>
  <si>
    <t>источников доходов бюджета Шенкурского муниципального округа Архангельской области</t>
  </si>
  <si>
    <t xml:space="preserve">Материалы к проекту  решения «О бюджете Шенкурского муниципального округа Архангельской области на 2024 год и на плановый период 2025 и 2026 годов»  </t>
  </si>
  <si>
    <t>Наименование финансового органа    Финансовое управление администрации Шенкурского муниципального округа Архангельской области</t>
  </si>
  <si>
    <t>План на 2023 год</t>
  </si>
  <si>
    <t>Кассовые поступления в текущем финансовом году (по состоянию на 1 октября 2023 года)</t>
  </si>
  <si>
    <t>Оценка исполнения 2023 года (текущий финансовый год)</t>
  </si>
  <si>
    <t>Прогноз доходов бюджета на 2024 год (очередной финансовый год)</t>
  </si>
  <si>
    <t>Прогноз доходов бюджета на 2025 год (первый год планового периода)</t>
  </si>
  <si>
    <t>Прогноз доходов бюджета на 2026 год (второй год планового периода)</t>
  </si>
  <si>
    <t>1.10.3</t>
  </si>
  <si>
    <t>121 1 14 06300 00 0000 430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</si>
  <si>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</si>
  <si>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1.1.1.5</t>
  </si>
  <si>
    <t>1.1.1.6</t>
  </si>
  <si>
    <t>1.1.1.7</t>
  </si>
  <si>
    <t>182 1 01 02080 01 0000 110</t>
  </si>
  <si>
    <t>182 1 01 02130 01 0000 110</t>
  </si>
  <si>
    <t>182 1 01 02140 01 0000 110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</si>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</sst>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49" fontId="3" fillId="0" borderId="0" xfId="0" applyNumberFormat="1" applyFont="1" applyFill="1" applyBorder="1"/>
    <xf numFmtId="0" fontId="4" fillId="0" borderId="0" xfId="0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left" vertical="center"/>
    </xf>
    <xf numFmtId="0" fontId="6" fillId="0" borderId="1" xfId="0" applyFont="1" applyBorder="1"/>
    <xf numFmtId="0" fontId="6" fillId="0" borderId="1" xfId="0" applyFont="1" applyBorder="1" applyAlignment="1">
      <alignment vertical="center"/>
    </xf>
    <xf numFmtId="0" fontId="3" fillId="0" borderId="1" xfId="0" applyFont="1" applyBorder="1"/>
    <xf numFmtId="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7" fillId="0" borderId="2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7" fillId="0" borderId="0" xfId="0" applyFont="1" applyAlignment="1">
      <alignment horizontal="left" vertical="center" wrapText="1"/>
    </xf>
    <xf numFmtId="4" fontId="3" fillId="2" borderId="1" xfId="0" applyNumberFormat="1" applyFont="1" applyFill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/>
    </xf>
    <xf numFmtId="0" fontId="7" fillId="2" borderId="2" xfId="0" applyFont="1" applyFill="1" applyBorder="1" applyAlignment="1">
      <alignment horizontal="left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0" fillId="2" borderId="0" xfId="0" applyFill="1"/>
    <xf numFmtId="4" fontId="3" fillId="2" borderId="1" xfId="0" applyNumberFormat="1" applyFont="1" applyFill="1" applyBorder="1" applyAlignment="1">
      <alignment horizontal="right" vertical="center"/>
    </xf>
    <xf numFmtId="0" fontId="2" fillId="2" borderId="0" xfId="0" applyFont="1" applyFill="1"/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/>
    <xf numFmtId="49" fontId="3" fillId="2" borderId="1" xfId="0" applyNumberFormat="1" applyFont="1" applyFill="1" applyBorder="1" applyAlignment="1">
      <alignment horizontal="left" vertical="center"/>
    </xf>
    <xf numFmtId="0" fontId="7" fillId="2" borderId="6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1"/>
  <sheetViews>
    <sheetView tabSelected="1" zoomScale="75" zoomScaleNormal="75" workbookViewId="0">
      <pane ySplit="11" topLeftCell="A12" activePane="bottomLeft" state="frozen"/>
      <selection pane="bottomLeft" activeCell="K13" sqref="K13"/>
    </sheetView>
  </sheetViews>
  <sheetFormatPr defaultRowHeight="15"/>
  <cols>
    <col min="1" max="1" width="13.5703125" customWidth="1"/>
    <col min="2" max="2" width="45.7109375" customWidth="1"/>
    <col min="3" max="3" width="29.5703125" customWidth="1"/>
    <col min="4" max="4" width="42.5703125" customWidth="1"/>
    <col min="5" max="5" width="33.42578125" customWidth="1"/>
    <col min="6" max="7" width="18.85546875" customWidth="1"/>
    <col min="8" max="8" width="19" customWidth="1"/>
    <col min="9" max="9" width="19.7109375" customWidth="1"/>
    <col min="10" max="10" width="18.42578125" customWidth="1"/>
    <col min="11" max="11" width="18.28515625" customWidth="1"/>
  </cols>
  <sheetData>
    <row r="1" spans="1:12" ht="35.25" customHeight="1">
      <c r="A1" s="37"/>
      <c r="B1" s="40"/>
      <c r="C1" s="40"/>
      <c r="D1" s="40"/>
      <c r="E1" s="40"/>
      <c r="F1" s="40"/>
      <c r="G1" s="57" t="s">
        <v>150</v>
      </c>
      <c r="H1" s="57"/>
      <c r="I1" s="57"/>
      <c r="J1" s="57"/>
      <c r="K1" s="57"/>
    </row>
    <row r="2" spans="1:12" ht="29.25" customHeight="1">
      <c r="A2" s="41"/>
      <c r="B2" s="41"/>
      <c r="C2" s="41"/>
      <c r="D2" s="41" t="s">
        <v>0</v>
      </c>
      <c r="E2" s="41"/>
      <c r="F2" s="41"/>
      <c r="G2" s="41"/>
      <c r="H2" s="41"/>
      <c r="I2" s="41"/>
      <c r="J2" s="37"/>
      <c r="K2" s="37"/>
    </row>
    <row r="3" spans="1:12" ht="20.25">
      <c r="A3" s="58" t="s">
        <v>149</v>
      </c>
      <c r="B3" s="58"/>
      <c r="C3" s="58"/>
      <c r="D3" s="58"/>
      <c r="E3" s="58"/>
      <c r="F3" s="58"/>
      <c r="G3" s="58"/>
      <c r="H3" s="58"/>
      <c r="I3" s="58"/>
      <c r="J3" s="37"/>
      <c r="K3" s="37"/>
    </row>
    <row r="4" spans="1:12" ht="20.25">
      <c r="A4" s="58" t="s">
        <v>50</v>
      </c>
      <c r="B4" s="58"/>
      <c r="C4" s="58"/>
      <c r="D4" s="58"/>
      <c r="E4" s="58"/>
      <c r="F4" s="58"/>
      <c r="G4" s="58"/>
      <c r="H4" s="58"/>
      <c r="I4" s="58"/>
      <c r="J4" s="37"/>
      <c r="K4" s="37"/>
    </row>
    <row r="5" spans="1:12">
      <c r="A5" s="42"/>
      <c r="B5" s="42"/>
      <c r="C5" s="42"/>
      <c r="D5" s="42"/>
      <c r="E5" s="42"/>
      <c r="F5" s="42"/>
      <c r="G5" s="42"/>
      <c r="H5" s="42"/>
      <c r="I5" s="42"/>
      <c r="J5" s="37"/>
      <c r="K5" s="37"/>
    </row>
    <row r="6" spans="1:12" ht="15.75">
      <c r="A6" s="59" t="s">
        <v>151</v>
      </c>
      <c r="B6" s="59"/>
      <c r="C6" s="59"/>
      <c r="D6" s="59"/>
      <c r="E6" s="59"/>
      <c r="F6" s="59"/>
      <c r="G6" s="59"/>
      <c r="H6" s="59"/>
      <c r="I6" s="59"/>
      <c r="J6" s="43"/>
      <c r="K6" s="43"/>
    </row>
    <row r="7" spans="1:12" ht="15.75">
      <c r="A7" s="59" t="s">
        <v>148</v>
      </c>
      <c r="B7" s="59"/>
      <c r="C7" s="59"/>
      <c r="D7" s="59"/>
      <c r="E7" s="59"/>
      <c r="F7" s="59"/>
      <c r="G7" s="59"/>
      <c r="H7" s="59"/>
      <c r="I7" s="59"/>
      <c r="J7" s="43"/>
      <c r="K7" s="43"/>
    </row>
    <row r="8" spans="1:12" ht="15.75">
      <c r="A8" s="60" t="s">
        <v>1</v>
      </c>
      <c r="B8" s="60"/>
      <c r="C8" s="60"/>
      <c r="D8" s="60"/>
      <c r="E8" s="60"/>
      <c r="F8" s="60"/>
      <c r="G8" s="60"/>
      <c r="H8" s="60"/>
      <c r="I8" s="60"/>
      <c r="J8" s="4"/>
      <c r="K8" s="4"/>
    </row>
    <row r="9" spans="1:12" ht="15.75">
      <c r="A9" s="7"/>
      <c r="B9" s="8"/>
      <c r="C9" s="8"/>
      <c r="D9" s="8"/>
      <c r="E9" s="8"/>
      <c r="F9" s="8"/>
      <c r="G9" s="8"/>
      <c r="H9" s="8"/>
      <c r="I9" s="8"/>
      <c r="J9" s="4"/>
      <c r="K9" s="4"/>
    </row>
    <row r="10" spans="1:12" ht="60" customHeight="1">
      <c r="A10" s="52" t="s">
        <v>2</v>
      </c>
      <c r="B10" s="52" t="s">
        <v>3</v>
      </c>
      <c r="C10" s="61" t="s">
        <v>4</v>
      </c>
      <c r="D10" s="62"/>
      <c r="E10" s="52" t="s">
        <v>7</v>
      </c>
      <c r="F10" s="52" t="s">
        <v>152</v>
      </c>
      <c r="G10" s="47" t="s">
        <v>153</v>
      </c>
      <c r="H10" s="47" t="s">
        <v>154</v>
      </c>
      <c r="I10" s="47" t="s">
        <v>155</v>
      </c>
      <c r="J10" s="47" t="s">
        <v>156</v>
      </c>
      <c r="K10" s="47" t="s">
        <v>157</v>
      </c>
    </row>
    <row r="11" spans="1:12" ht="60" customHeight="1">
      <c r="A11" s="53"/>
      <c r="B11" s="53"/>
      <c r="C11" s="9" t="s">
        <v>5</v>
      </c>
      <c r="D11" s="9" t="s">
        <v>6</v>
      </c>
      <c r="E11" s="53"/>
      <c r="F11" s="53"/>
      <c r="G11" s="48"/>
      <c r="H11" s="48"/>
      <c r="I11" s="48"/>
      <c r="J11" s="48"/>
      <c r="K11" s="48"/>
    </row>
    <row r="12" spans="1:12" ht="15.75">
      <c r="A12" s="10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0">
        <v>7</v>
      </c>
      <c r="H12" s="10">
        <v>8</v>
      </c>
      <c r="I12" s="10">
        <v>9</v>
      </c>
      <c r="J12" s="10">
        <v>10</v>
      </c>
      <c r="K12" s="10">
        <v>11</v>
      </c>
    </row>
    <row r="13" spans="1:12" ht="24" customHeight="1">
      <c r="A13" s="11">
        <v>1</v>
      </c>
      <c r="B13" s="12" t="s">
        <v>8</v>
      </c>
      <c r="C13" s="9" t="s">
        <v>89</v>
      </c>
      <c r="D13" s="13" t="s">
        <v>8</v>
      </c>
      <c r="E13" s="14"/>
      <c r="F13" s="15">
        <f>F14+F23+F28+F33+F37+F41+F42+F47+F49+F50+F54+F60</f>
        <v>107952501.32000001</v>
      </c>
      <c r="G13" s="22">
        <f t="shared" ref="G13:I13" si="0">G14+G23+G28+G33+G37+G41+G42+G47+G49+G50+G54+G60</f>
        <v>72810019.080000013</v>
      </c>
      <c r="H13" s="22">
        <f t="shared" si="0"/>
        <v>109329654.47000001</v>
      </c>
      <c r="I13" s="15">
        <f t="shared" si="0"/>
        <v>122404593.34</v>
      </c>
      <c r="J13" s="15">
        <f t="shared" ref="J13" si="1">J14+J23+J28+J33+J37+J41+J42+J47+J49+J50+J54+J60</f>
        <v>126596070.69999999</v>
      </c>
      <c r="K13" s="15">
        <f t="shared" ref="K13" si="2">K14+K23+K28+K33+K37+K41+K42+K47+K49+K50+K54+K60</f>
        <v>130117764.12</v>
      </c>
    </row>
    <row r="14" spans="1:12" ht="17.25" customHeight="1">
      <c r="A14" s="11" t="s">
        <v>11</v>
      </c>
      <c r="B14" s="14" t="s">
        <v>9</v>
      </c>
      <c r="C14" s="9" t="s">
        <v>90</v>
      </c>
      <c r="D14" s="16" t="s">
        <v>9</v>
      </c>
      <c r="E14" s="14"/>
      <c r="F14" s="22">
        <f>F15</f>
        <v>54402119</v>
      </c>
      <c r="G14" s="22">
        <f>G15</f>
        <v>39769184.310000002</v>
      </c>
      <c r="H14" s="22">
        <f t="shared" ref="H14:K14" si="3">H15</f>
        <v>55483119</v>
      </c>
      <c r="I14" s="22">
        <f t="shared" si="3"/>
        <v>61412747</v>
      </c>
      <c r="J14" s="22">
        <f t="shared" si="3"/>
        <v>63806636</v>
      </c>
      <c r="K14" s="22">
        <f t="shared" si="3"/>
        <v>66035399</v>
      </c>
      <c r="L14" s="37"/>
    </row>
    <row r="15" spans="1:12" ht="15.75">
      <c r="A15" s="11" t="s">
        <v>13</v>
      </c>
      <c r="B15" s="14" t="s">
        <v>10</v>
      </c>
      <c r="C15" s="9" t="s">
        <v>91</v>
      </c>
      <c r="D15" s="16" t="s">
        <v>10</v>
      </c>
      <c r="E15" s="4"/>
      <c r="F15" s="22">
        <f>SUM(F16:F19)</f>
        <v>54402119</v>
      </c>
      <c r="G15" s="22">
        <f>SUM(G16:G22)</f>
        <v>39769184.310000002</v>
      </c>
      <c r="H15" s="22">
        <f t="shared" ref="H15:K15" si="4">SUM(H16:H22)</f>
        <v>55483119</v>
      </c>
      <c r="I15" s="22">
        <f t="shared" si="4"/>
        <v>61412747</v>
      </c>
      <c r="J15" s="22">
        <f t="shared" si="4"/>
        <v>63806636</v>
      </c>
      <c r="K15" s="22">
        <f t="shared" si="4"/>
        <v>66035399</v>
      </c>
      <c r="L15" s="37"/>
    </row>
    <row r="16" spans="1:12" ht="135" customHeight="1">
      <c r="A16" s="11" t="s">
        <v>51</v>
      </c>
      <c r="B16" s="17" t="s">
        <v>65</v>
      </c>
      <c r="C16" s="18" t="s">
        <v>55</v>
      </c>
      <c r="D16" s="17" t="s">
        <v>65</v>
      </c>
      <c r="E16" s="52" t="s">
        <v>63</v>
      </c>
      <c r="F16" s="22">
        <v>53973119</v>
      </c>
      <c r="G16" s="22">
        <v>38380324.039999999</v>
      </c>
      <c r="H16" s="22">
        <v>53973119</v>
      </c>
      <c r="I16" s="22">
        <f>61412747-I17-I18-I19</f>
        <v>60802747</v>
      </c>
      <c r="J16" s="22">
        <f>63806636-J17-J18-J19</f>
        <v>63171636</v>
      </c>
      <c r="K16" s="22">
        <f>66035399-K17-K18-K19</f>
        <v>65380399</v>
      </c>
      <c r="L16" s="37"/>
    </row>
    <row r="17" spans="1:12" ht="173.25">
      <c r="A17" s="11" t="s">
        <v>52</v>
      </c>
      <c r="B17" s="17" t="s">
        <v>66</v>
      </c>
      <c r="C17" s="18" t="s">
        <v>56</v>
      </c>
      <c r="D17" s="17" t="s">
        <v>66</v>
      </c>
      <c r="E17" s="56"/>
      <c r="F17" s="22">
        <v>176000</v>
      </c>
      <c r="G17" s="22">
        <v>221054.36</v>
      </c>
      <c r="H17" s="22">
        <v>250000</v>
      </c>
      <c r="I17" s="22">
        <v>200000</v>
      </c>
      <c r="J17" s="22">
        <v>210000</v>
      </c>
      <c r="K17" s="22">
        <v>215000</v>
      </c>
      <c r="L17" s="37"/>
    </row>
    <row r="18" spans="1:12" ht="106.5" customHeight="1">
      <c r="A18" s="11" t="s">
        <v>53</v>
      </c>
      <c r="B18" s="19" t="s">
        <v>67</v>
      </c>
      <c r="C18" s="18" t="s">
        <v>57</v>
      </c>
      <c r="D18" s="19" t="s">
        <v>67</v>
      </c>
      <c r="E18" s="56"/>
      <c r="F18" s="22">
        <v>200000</v>
      </c>
      <c r="G18" s="22">
        <v>390987.82</v>
      </c>
      <c r="H18" s="22">
        <v>450000</v>
      </c>
      <c r="I18" s="22">
        <v>350000</v>
      </c>
      <c r="J18" s="22">
        <v>360000</v>
      </c>
      <c r="K18" s="22">
        <v>370000</v>
      </c>
      <c r="L18" s="37"/>
    </row>
    <row r="19" spans="1:12" ht="165" customHeight="1">
      <c r="A19" s="11" t="s">
        <v>54</v>
      </c>
      <c r="B19" s="17" t="s">
        <v>68</v>
      </c>
      <c r="C19" s="18" t="s">
        <v>58</v>
      </c>
      <c r="D19" s="17" t="s">
        <v>68</v>
      </c>
      <c r="E19" s="56"/>
      <c r="F19" s="22">
        <v>53000</v>
      </c>
      <c r="G19" s="22">
        <v>67609.899999999994</v>
      </c>
      <c r="H19" s="22">
        <v>90000</v>
      </c>
      <c r="I19" s="22">
        <v>60000</v>
      </c>
      <c r="J19" s="22">
        <v>65000</v>
      </c>
      <c r="K19" s="22">
        <v>70000</v>
      </c>
      <c r="L19" s="37"/>
    </row>
    <row r="20" spans="1:12" ht="227.25" customHeight="1">
      <c r="A20" s="11" t="s">
        <v>161</v>
      </c>
      <c r="B20" s="17" t="s">
        <v>167</v>
      </c>
      <c r="C20" s="18" t="s">
        <v>164</v>
      </c>
      <c r="D20" s="17" t="s">
        <v>167</v>
      </c>
      <c r="E20" s="56"/>
      <c r="F20" s="22">
        <v>0</v>
      </c>
      <c r="G20" s="22">
        <v>279724.02</v>
      </c>
      <c r="H20" s="22">
        <v>280000</v>
      </c>
      <c r="I20" s="22">
        <v>0</v>
      </c>
      <c r="J20" s="22">
        <v>0</v>
      </c>
      <c r="K20" s="22">
        <v>0</v>
      </c>
      <c r="L20" s="37"/>
    </row>
    <row r="21" spans="1:12" ht="97.5" customHeight="1">
      <c r="A21" s="11" t="s">
        <v>162</v>
      </c>
      <c r="B21" s="17" t="s">
        <v>168</v>
      </c>
      <c r="C21" s="18" t="s">
        <v>165</v>
      </c>
      <c r="D21" s="17" t="s">
        <v>168</v>
      </c>
      <c r="E21" s="56"/>
      <c r="F21" s="22">
        <v>0</v>
      </c>
      <c r="G21" s="22">
        <v>239253.85</v>
      </c>
      <c r="H21" s="22">
        <v>240000</v>
      </c>
      <c r="I21" s="22">
        <v>0</v>
      </c>
      <c r="J21" s="22">
        <v>0</v>
      </c>
      <c r="K21" s="22">
        <v>0</v>
      </c>
      <c r="L21" s="37"/>
    </row>
    <row r="22" spans="1:12" ht="87" customHeight="1">
      <c r="A22" s="11" t="s">
        <v>163</v>
      </c>
      <c r="B22" s="17" t="s">
        <v>169</v>
      </c>
      <c r="C22" s="18" t="s">
        <v>166</v>
      </c>
      <c r="D22" s="17" t="s">
        <v>169</v>
      </c>
      <c r="E22" s="53"/>
      <c r="F22" s="22">
        <v>0</v>
      </c>
      <c r="G22" s="22">
        <v>190230.32</v>
      </c>
      <c r="H22" s="22">
        <v>200000</v>
      </c>
      <c r="I22" s="22">
        <v>0</v>
      </c>
      <c r="J22" s="22">
        <v>0</v>
      </c>
      <c r="K22" s="22">
        <v>0</v>
      </c>
      <c r="L22" s="37"/>
    </row>
    <row r="23" spans="1:12" ht="47.25">
      <c r="A23" s="11" t="s">
        <v>12</v>
      </c>
      <c r="B23" s="20" t="s">
        <v>92</v>
      </c>
      <c r="C23" s="9" t="s">
        <v>95</v>
      </c>
      <c r="D23" s="20" t="s">
        <v>92</v>
      </c>
      <c r="E23" s="16"/>
      <c r="F23" s="22">
        <f>SUM(F24:F27)</f>
        <v>16440273.240000002</v>
      </c>
      <c r="G23" s="22">
        <f>SUM(G24:G27)</f>
        <v>13844246.310000001</v>
      </c>
      <c r="H23" s="22">
        <f t="shared" ref="H23:I23" si="5">SUM(H24:H27)</f>
        <v>16440273.240000002</v>
      </c>
      <c r="I23" s="22">
        <f t="shared" si="5"/>
        <v>20713396.710000001</v>
      </c>
      <c r="J23" s="22">
        <f t="shared" ref="J23:K23" si="6">SUM(J24:J27)</f>
        <v>21178312.07</v>
      </c>
      <c r="K23" s="22">
        <f t="shared" si="6"/>
        <v>21711053.120000001</v>
      </c>
      <c r="L23" s="37"/>
    </row>
    <row r="24" spans="1:12" ht="134.25" customHeight="1">
      <c r="A24" s="11" t="s">
        <v>14</v>
      </c>
      <c r="B24" s="21" t="s">
        <v>15</v>
      </c>
      <c r="C24" s="18" t="s">
        <v>96</v>
      </c>
      <c r="D24" s="21" t="s">
        <v>15</v>
      </c>
      <c r="E24" s="49" t="s">
        <v>75</v>
      </c>
      <c r="F24" s="22">
        <v>7468000</v>
      </c>
      <c r="G24" s="22">
        <v>7091532.4500000002</v>
      </c>
      <c r="H24" s="22">
        <f>F24</f>
        <v>7468000</v>
      </c>
      <c r="I24" s="22">
        <f>20713396.71-I25-I26-I27</f>
        <v>10649469.466500001</v>
      </c>
      <c r="J24" s="22">
        <f>21178312.07-J25-J26-J27</f>
        <v>10937873.276999999</v>
      </c>
      <c r="K24" s="22">
        <f>21711053.12-K25-K26-K27</f>
        <v>11262938.8916</v>
      </c>
      <c r="L24" s="37"/>
    </row>
    <row r="25" spans="1:12" ht="162.75" customHeight="1">
      <c r="A25" s="11" t="s">
        <v>19</v>
      </c>
      <c r="B25" s="23" t="s">
        <v>16</v>
      </c>
      <c r="C25" s="24" t="s">
        <v>97</v>
      </c>
      <c r="D25" s="23" t="s">
        <v>16</v>
      </c>
      <c r="E25" s="50"/>
      <c r="F25" s="22">
        <v>45873.24</v>
      </c>
      <c r="G25" s="22">
        <v>38210.35</v>
      </c>
      <c r="H25" s="22">
        <f t="shared" ref="H25:H27" si="7">F25</f>
        <v>45873.24</v>
      </c>
      <c r="I25" s="22">
        <f>50130*1.1113</f>
        <v>55709.468999999997</v>
      </c>
      <c r="J25" s="22">
        <f>52637*1.0702</f>
        <v>56332.117400000003</v>
      </c>
      <c r="K25" s="22">
        <f>55269*1.0334</f>
        <v>57114.984600000003</v>
      </c>
      <c r="L25" s="37"/>
    </row>
    <row r="26" spans="1:12" ht="126">
      <c r="A26" s="11" t="s">
        <v>20</v>
      </c>
      <c r="B26" s="23" t="s">
        <v>17</v>
      </c>
      <c r="C26" s="24" t="s">
        <v>98</v>
      </c>
      <c r="D26" s="23" t="s">
        <v>17</v>
      </c>
      <c r="E26" s="50"/>
      <c r="F26" s="22">
        <v>9826000</v>
      </c>
      <c r="G26" s="22">
        <v>7546534.4800000004</v>
      </c>
      <c r="H26" s="22">
        <f t="shared" si="7"/>
        <v>9826000</v>
      </c>
      <c r="I26" s="22">
        <f>9986600*1.1113</f>
        <v>11098108.58</v>
      </c>
      <c r="J26" s="22">
        <f>10545850*1.0702</f>
        <v>11286168.67</v>
      </c>
      <c r="K26" s="22">
        <f>11136418*1.0334</f>
        <v>11508374.361200001</v>
      </c>
      <c r="L26" s="37"/>
    </row>
    <row r="27" spans="1:12" ht="131.25" customHeight="1">
      <c r="A27" s="11" t="s">
        <v>21</v>
      </c>
      <c r="B27" s="25" t="s">
        <v>18</v>
      </c>
      <c r="C27" s="24" t="s">
        <v>99</v>
      </c>
      <c r="D27" s="25" t="s">
        <v>18</v>
      </c>
      <c r="E27" s="51"/>
      <c r="F27" s="22">
        <v>-899600</v>
      </c>
      <c r="G27" s="22">
        <v>-832030.97</v>
      </c>
      <c r="H27" s="22">
        <f t="shared" si="7"/>
        <v>-899600</v>
      </c>
      <c r="I27" s="22">
        <f>-980735*1.1113</f>
        <v>-1089890.8055</v>
      </c>
      <c r="J27" s="22">
        <f>-1029772*1.0702</f>
        <v>-1102061.9944</v>
      </c>
      <c r="K27" s="22">
        <f>-1081261*1.0334</f>
        <v>-1117375.1174000001</v>
      </c>
      <c r="L27" s="37"/>
    </row>
    <row r="28" spans="1:12" ht="15.75">
      <c r="A28" s="11" t="s">
        <v>22</v>
      </c>
      <c r="B28" s="14" t="s">
        <v>23</v>
      </c>
      <c r="C28" s="9" t="s">
        <v>24</v>
      </c>
      <c r="D28" s="16"/>
      <c r="E28" s="16"/>
      <c r="F28" s="22">
        <f>SUM(F29:F32)</f>
        <v>9254000</v>
      </c>
      <c r="G28" s="22">
        <f t="shared" ref="G28:I28" si="8">SUM(G29:G32)</f>
        <v>7571579.8499999996</v>
      </c>
      <c r="H28" s="22">
        <f t="shared" si="8"/>
        <v>9033770.870000001</v>
      </c>
      <c r="I28" s="22">
        <f t="shared" si="8"/>
        <v>10176450</v>
      </c>
      <c r="J28" s="22">
        <f t="shared" ref="J28" si="9">SUM(J29:J32)</f>
        <v>11971155</v>
      </c>
      <c r="K28" s="22">
        <f t="shared" ref="K28" si="10">SUM(K29:K32)</f>
        <v>12821107</v>
      </c>
      <c r="L28" s="37"/>
    </row>
    <row r="29" spans="1:12" ht="58.5" customHeight="1">
      <c r="A29" s="11" t="s">
        <v>87</v>
      </c>
      <c r="B29" s="26" t="s">
        <v>86</v>
      </c>
      <c r="C29" s="27" t="s">
        <v>85</v>
      </c>
      <c r="D29" s="26" t="s">
        <v>86</v>
      </c>
      <c r="E29" s="52" t="s">
        <v>63</v>
      </c>
      <c r="F29" s="22">
        <v>8237000</v>
      </c>
      <c r="G29" s="22">
        <v>6883631.7699999996</v>
      </c>
      <c r="H29" s="22">
        <v>8237000</v>
      </c>
      <c r="I29" s="22">
        <v>8311450</v>
      </c>
      <c r="J29" s="22">
        <v>9973740</v>
      </c>
      <c r="K29" s="22">
        <v>10681876</v>
      </c>
      <c r="L29" s="37"/>
    </row>
    <row r="30" spans="1:12" ht="31.5">
      <c r="A30" s="11" t="s">
        <v>28</v>
      </c>
      <c r="B30" s="19" t="s">
        <v>25</v>
      </c>
      <c r="C30" s="18" t="s">
        <v>30</v>
      </c>
      <c r="D30" s="19" t="s">
        <v>25</v>
      </c>
      <c r="E30" s="56"/>
      <c r="F30" s="22">
        <v>0</v>
      </c>
      <c r="G30" s="22">
        <v>-220229.13</v>
      </c>
      <c r="H30" s="22">
        <v>-220229.13</v>
      </c>
      <c r="I30" s="22">
        <v>0</v>
      </c>
      <c r="J30" s="22">
        <v>0</v>
      </c>
      <c r="K30" s="22">
        <v>0</v>
      </c>
      <c r="L30" s="37"/>
    </row>
    <row r="31" spans="1:12" ht="15.75">
      <c r="A31" s="11" t="s">
        <v>29</v>
      </c>
      <c r="B31" s="19" t="s">
        <v>26</v>
      </c>
      <c r="C31" s="18" t="s">
        <v>31</v>
      </c>
      <c r="D31" s="19" t="s">
        <v>26</v>
      </c>
      <c r="E31" s="56"/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37"/>
    </row>
    <row r="32" spans="1:12" ht="47.25">
      <c r="A32" s="11" t="s">
        <v>88</v>
      </c>
      <c r="B32" s="19" t="s">
        <v>27</v>
      </c>
      <c r="C32" s="18" t="s">
        <v>32</v>
      </c>
      <c r="D32" s="19" t="s">
        <v>27</v>
      </c>
      <c r="E32" s="56"/>
      <c r="F32" s="22">
        <v>1017000</v>
      </c>
      <c r="G32" s="22">
        <v>908177.21</v>
      </c>
      <c r="H32" s="22">
        <v>1017000</v>
      </c>
      <c r="I32" s="22">
        <v>1865000</v>
      </c>
      <c r="J32" s="22">
        <v>1997415</v>
      </c>
      <c r="K32" s="22">
        <v>2139231</v>
      </c>
      <c r="L32" s="37"/>
    </row>
    <row r="33" spans="1:12" ht="15.75">
      <c r="A33" s="11" t="s">
        <v>33</v>
      </c>
      <c r="B33" s="19" t="s">
        <v>113</v>
      </c>
      <c r="C33" s="9" t="s">
        <v>114</v>
      </c>
      <c r="D33" s="19" t="s">
        <v>113</v>
      </c>
      <c r="E33" s="56"/>
      <c r="F33" s="22">
        <f>F34+F35+F36</f>
        <v>17192547</v>
      </c>
      <c r="G33" s="22">
        <f t="shared" ref="G33:K33" si="11">G34+G35+G36</f>
        <v>3142825.3200000003</v>
      </c>
      <c r="H33" s="22">
        <f t="shared" si="11"/>
        <v>17192547</v>
      </c>
      <c r="I33" s="22">
        <f t="shared" si="11"/>
        <v>20422200</v>
      </c>
      <c r="J33" s="22">
        <f t="shared" si="11"/>
        <v>20422200</v>
      </c>
      <c r="K33" s="22">
        <f t="shared" si="11"/>
        <v>20422200</v>
      </c>
      <c r="L33" s="37"/>
    </row>
    <row r="34" spans="1:12" ht="15.75">
      <c r="A34" s="11" t="s">
        <v>59</v>
      </c>
      <c r="B34" s="19" t="s">
        <v>147</v>
      </c>
      <c r="C34" s="9" t="s">
        <v>118</v>
      </c>
      <c r="D34" s="19" t="s">
        <v>115</v>
      </c>
      <c r="E34" s="56"/>
      <c r="F34" s="22">
        <v>2400000</v>
      </c>
      <c r="G34" s="22">
        <v>290704.34999999998</v>
      </c>
      <c r="H34" s="22">
        <v>2400000</v>
      </c>
      <c r="I34" s="22">
        <v>3473000</v>
      </c>
      <c r="J34" s="22">
        <v>3473000</v>
      </c>
      <c r="K34" s="22">
        <v>3473000</v>
      </c>
      <c r="L34" s="37"/>
    </row>
    <row r="35" spans="1:12" ht="15.75">
      <c r="A35" s="11" t="s">
        <v>60</v>
      </c>
      <c r="B35" s="19" t="s">
        <v>116</v>
      </c>
      <c r="C35" s="9" t="s">
        <v>119</v>
      </c>
      <c r="D35" s="19" t="s">
        <v>116</v>
      </c>
      <c r="E35" s="56"/>
      <c r="F35" s="22">
        <v>12084547</v>
      </c>
      <c r="G35" s="22">
        <v>1946691.54</v>
      </c>
      <c r="H35" s="22">
        <v>12084547</v>
      </c>
      <c r="I35" s="22">
        <v>12691200</v>
      </c>
      <c r="J35" s="22">
        <v>12691200</v>
      </c>
      <c r="K35" s="22">
        <v>12691200</v>
      </c>
      <c r="L35" s="37"/>
    </row>
    <row r="36" spans="1:12" ht="15.75">
      <c r="A36" s="11" t="s">
        <v>132</v>
      </c>
      <c r="B36" s="19" t="s">
        <v>117</v>
      </c>
      <c r="C36" s="9" t="s">
        <v>120</v>
      </c>
      <c r="D36" s="19" t="s">
        <v>117</v>
      </c>
      <c r="E36" s="53"/>
      <c r="F36" s="22">
        <v>2708000</v>
      </c>
      <c r="G36" s="22">
        <v>905429.43</v>
      </c>
      <c r="H36" s="22">
        <v>2708000</v>
      </c>
      <c r="I36" s="22">
        <v>4258000</v>
      </c>
      <c r="J36" s="22">
        <v>4258000</v>
      </c>
      <c r="K36" s="22">
        <v>4258000</v>
      </c>
      <c r="L36" s="37"/>
    </row>
    <row r="37" spans="1:12" ht="15.75">
      <c r="A37" s="11" t="s">
        <v>133</v>
      </c>
      <c r="B37" s="14" t="s">
        <v>34</v>
      </c>
      <c r="C37" s="9" t="s">
        <v>100</v>
      </c>
      <c r="D37" s="16" t="s">
        <v>34</v>
      </c>
      <c r="E37" s="28"/>
      <c r="F37" s="22">
        <f>F38+F39+F40</f>
        <v>2127079</v>
      </c>
      <c r="G37" s="22">
        <f t="shared" ref="G37:K37" si="12">G38+G39+G40</f>
        <v>942769.88</v>
      </c>
      <c r="H37" s="22">
        <f t="shared" si="12"/>
        <v>1257000</v>
      </c>
      <c r="I37" s="22">
        <f t="shared" si="12"/>
        <v>1238000</v>
      </c>
      <c r="J37" s="22">
        <f t="shared" si="12"/>
        <v>1238000</v>
      </c>
      <c r="K37" s="22">
        <f t="shared" si="12"/>
        <v>1238000</v>
      </c>
      <c r="L37" s="37"/>
    </row>
    <row r="38" spans="1:12" ht="85.5" customHeight="1">
      <c r="A38" s="11" t="s">
        <v>134</v>
      </c>
      <c r="B38" s="19" t="s">
        <v>69</v>
      </c>
      <c r="C38" s="18" t="s">
        <v>61</v>
      </c>
      <c r="D38" s="19" t="s">
        <v>69</v>
      </c>
      <c r="E38" s="28" t="s">
        <v>63</v>
      </c>
      <c r="F38" s="22">
        <v>1983079</v>
      </c>
      <c r="G38" s="22">
        <v>856519.88</v>
      </c>
      <c r="H38" s="22">
        <v>1142000</v>
      </c>
      <c r="I38" s="22">
        <f>1238000-I39-I40</f>
        <v>1158000</v>
      </c>
      <c r="J38" s="22">
        <f t="shared" ref="J38:K38" si="13">1238000-J39-J40</f>
        <v>1158000</v>
      </c>
      <c r="K38" s="22">
        <f t="shared" si="13"/>
        <v>1158000</v>
      </c>
      <c r="L38" s="37"/>
    </row>
    <row r="39" spans="1:12" ht="47.25" customHeight="1">
      <c r="A39" s="44" t="s">
        <v>135</v>
      </c>
      <c r="B39" s="45" t="s">
        <v>121</v>
      </c>
      <c r="C39" s="31" t="s">
        <v>122</v>
      </c>
      <c r="D39" s="45" t="s">
        <v>121</v>
      </c>
      <c r="E39" s="46" t="s">
        <v>127</v>
      </c>
      <c r="F39" s="22">
        <v>15000</v>
      </c>
      <c r="G39" s="22">
        <v>8050</v>
      </c>
      <c r="H39" s="22">
        <v>10700</v>
      </c>
      <c r="I39" s="22">
        <v>10000</v>
      </c>
      <c r="J39" s="22">
        <v>10000</v>
      </c>
      <c r="K39" s="22">
        <v>10000</v>
      </c>
      <c r="L39" s="37"/>
    </row>
    <row r="40" spans="1:12" ht="125.25" customHeight="1">
      <c r="A40" s="11" t="s">
        <v>136</v>
      </c>
      <c r="B40" s="25" t="s">
        <v>70</v>
      </c>
      <c r="C40" s="18" t="s">
        <v>62</v>
      </c>
      <c r="D40" s="25" t="s">
        <v>70</v>
      </c>
      <c r="E40" s="28" t="s">
        <v>64</v>
      </c>
      <c r="F40" s="22">
        <v>129000</v>
      </c>
      <c r="G40" s="22">
        <v>78200</v>
      </c>
      <c r="H40" s="22">
        <v>104300</v>
      </c>
      <c r="I40" s="22">
        <v>70000</v>
      </c>
      <c r="J40" s="22">
        <v>70000</v>
      </c>
      <c r="K40" s="22">
        <v>70000</v>
      </c>
      <c r="L40" s="37"/>
    </row>
    <row r="41" spans="1:12" ht="50.25" customHeight="1">
      <c r="A41" s="11" t="s">
        <v>38</v>
      </c>
      <c r="B41" s="25" t="s">
        <v>128</v>
      </c>
      <c r="C41" s="9" t="s">
        <v>129</v>
      </c>
      <c r="D41" s="25" t="s">
        <v>128</v>
      </c>
      <c r="E41" s="28" t="s">
        <v>63</v>
      </c>
      <c r="F41" s="22">
        <v>0</v>
      </c>
      <c r="G41" s="22">
        <v>18.47</v>
      </c>
      <c r="H41" s="22">
        <v>18.47</v>
      </c>
      <c r="I41" s="22">
        <v>0</v>
      </c>
      <c r="J41" s="22">
        <v>0</v>
      </c>
      <c r="K41" s="22">
        <v>0</v>
      </c>
      <c r="L41" s="37"/>
    </row>
    <row r="42" spans="1:12" ht="72" customHeight="1">
      <c r="A42" s="11" t="s">
        <v>42</v>
      </c>
      <c r="B42" s="20" t="s">
        <v>36</v>
      </c>
      <c r="C42" s="9" t="s">
        <v>101</v>
      </c>
      <c r="D42" s="28" t="s">
        <v>36</v>
      </c>
      <c r="E42" s="28"/>
      <c r="F42" s="22">
        <f>SUM(F43:F46)</f>
        <v>7276095.0800000001</v>
      </c>
      <c r="G42" s="22">
        <f t="shared" ref="G42:K42" si="14">SUM(G43:G46)</f>
        <v>4935387.41</v>
      </c>
      <c r="H42" s="22">
        <f t="shared" si="14"/>
        <v>7067868.0800000001</v>
      </c>
      <c r="I42" s="22">
        <f t="shared" si="14"/>
        <v>7530847</v>
      </c>
      <c r="J42" s="22">
        <f t="shared" si="14"/>
        <v>7088815</v>
      </c>
      <c r="K42" s="22">
        <f t="shared" si="14"/>
        <v>7088815</v>
      </c>
      <c r="L42" s="37"/>
    </row>
    <row r="43" spans="1:12" ht="153.75" customHeight="1">
      <c r="A43" s="11" t="s">
        <v>71</v>
      </c>
      <c r="B43" s="25" t="s">
        <v>37</v>
      </c>
      <c r="C43" s="9" t="s">
        <v>102</v>
      </c>
      <c r="D43" s="25" t="s">
        <v>37</v>
      </c>
      <c r="E43" s="28" t="s">
        <v>127</v>
      </c>
      <c r="F43" s="22">
        <v>40000</v>
      </c>
      <c r="G43" s="22">
        <v>51060</v>
      </c>
      <c r="H43" s="22">
        <v>51060</v>
      </c>
      <c r="I43" s="22">
        <v>40000</v>
      </c>
      <c r="J43" s="22">
        <v>40000</v>
      </c>
      <c r="K43" s="22">
        <v>40000</v>
      </c>
      <c r="L43" s="37"/>
    </row>
    <row r="44" spans="1:12" ht="160.5" customHeight="1">
      <c r="A44" s="11" t="s">
        <v>137</v>
      </c>
      <c r="B44" s="17" t="s">
        <v>93</v>
      </c>
      <c r="C44" s="9" t="s">
        <v>103</v>
      </c>
      <c r="D44" s="17" t="s">
        <v>93</v>
      </c>
      <c r="E44" s="28" t="s">
        <v>127</v>
      </c>
      <c r="F44" s="22">
        <v>5622132</v>
      </c>
      <c r="G44" s="22">
        <f>2978969.49+87264+565416.02</f>
        <v>3631649.5100000002</v>
      </c>
      <c r="H44" s="22">
        <f>4504900+87264+810681</f>
        <v>5402845</v>
      </c>
      <c r="I44" s="22">
        <f>4504900+753147</f>
        <v>5258047</v>
      </c>
      <c r="J44" s="22">
        <f>4504900+311115</f>
        <v>4816015</v>
      </c>
      <c r="K44" s="22">
        <f>4504900+311115</f>
        <v>4816015</v>
      </c>
      <c r="L44" s="37"/>
    </row>
    <row r="45" spans="1:12" ht="64.5" customHeight="1">
      <c r="A45" s="11" t="s">
        <v>138</v>
      </c>
      <c r="B45" s="17" t="s">
        <v>123</v>
      </c>
      <c r="C45" s="9" t="s">
        <v>124</v>
      </c>
      <c r="D45" s="17" t="s">
        <v>123</v>
      </c>
      <c r="E45" s="28" t="s">
        <v>127</v>
      </c>
      <c r="F45" s="22">
        <v>24812.73</v>
      </c>
      <c r="G45" s="22">
        <v>24812.73</v>
      </c>
      <c r="H45" s="22">
        <v>24812.73</v>
      </c>
      <c r="I45" s="22">
        <v>17000</v>
      </c>
      <c r="J45" s="22">
        <v>17000</v>
      </c>
      <c r="K45" s="22">
        <v>17000</v>
      </c>
      <c r="L45" s="37"/>
    </row>
    <row r="46" spans="1:12" ht="134.25" customHeight="1">
      <c r="A46" s="11" t="s">
        <v>139</v>
      </c>
      <c r="B46" s="17" t="s">
        <v>125</v>
      </c>
      <c r="C46" s="9" t="s">
        <v>126</v>
      </c>
      <c r="D46" s="17" t="s">
        <v>125</v>
      </c>
      <c r="E46" s="28" t="s">
        <v>127</v>
      </c>
      <c r="F46" s="22">
        <f>1578000+11150.35</f>
        <v>1589150.35</v>
      </c>
      <c r="G46" s="22">
        <f>1216714.82+11150.35</f>
        <v>1227865.1700000002</v>
      </c>
      <c r="H46" s="22">
        <f>1578000+11150.35</f>
        <v>1589150.35</v>
      </c>
      <c r="I46" s="22">
        <f>2204600+11200</f>
        <v>2215800</v>
      </c>
      <c r="J46" s="22">
        <f>2204600+11200</f>
        <v>2215800</v>
      </c>
      <c r="K46" s="22">
        <f>2204600+11200</f>
        <v>2215800</v>
      </c>
      <c r="L46" s="37"/>
    </row>
    <row r="47" spans="1:12" ht="44.25" customHeight="1">
      <c r="A47" s="29" t="s">
        <v>43</v>
      </c>
      <c r="B47" s="20" t="s">
        <v>39</v>
      </c>
      <c r="C47" s="9" t="s">
        <v>104</v>
      </c>
      <c r="D47" s="28" t="s">
        <v>39</v>
      </c>
      <c r="E47" s="54" t="s">
        <v>41</v>
      </c>
      <c r="F47" s="22">
        <f>F48</f>
        <v>35499</v>
      </c>
      <c r="G47" s="22">
        <f>G48</f>
        <v>166597.42000000001</v>
      </c>
      <c r="H47" s="22">
        <f>H48</f>
        <v>222000</v>
      </c>
      <c r="I47" s="22">
        <f>I48</f>
        <v>171300</v>
      </c>
      <c r="J47" s="22">
        <f t="shared" ref="J47:K47" si="15">J48</f>
        <v>171300</v>
      </c>
      <c r="K47" s="22">
        <f t="shared" si="15"/>
        <v>171300</v>
      </c>
      <c r="L47" s="37"/>
    </row>
    <row r="48" spans="1:12" ht="46.5" customHeight="1">
      <c r="A48" s="29" t="s">
        <v>140</v>
      </c>
      <c r="B48" s="19" t="s">
        <v>40</v>
      </c>
      <c r="C48" s="9" t="s">
        <v>105</v>
      </c>
      <c r="D48" s="19" t="s">
        <v>40</v>
      </c>
      <c r="E48" s="55"/>
      <c r="F48" s="22">
        <v>35499</v>
      </c>
      <c r="G48" s="22">
        <v>166597.42000000001</v>
      </c>
      <c r="H48" s="22">
        <v>222000</v>
      </c>
      <c r="I48" s="22">
        <v>171300</v>
      </c>
      <c r="J48" s="22">
        <v>171300</v>
      </c>
      <c r="K48" s="22">
        <v>171300</v>
      </c>
      <c r="L48" s="37"/>
    </row>
    <row r="49" spans="1:12" ht="84" customHeight="1">
      <c r="A49" s="29" t="s">
        <v>45</v>
      </c>
      <c r="B49" s="36" t="s">
        <v>94</v>
      </c>
      <c r="C49" s="9" t="s">
        <v>106</v>
      </c>
      <c r="D49" s="36" t="s">
        <v>94</v>
      </c>
      <c r="E49" s="28" t="s">
        <v>127</v>
      </c>
      <c r="F49" s="22">
        <v>44000</v>
      </c>
      <c r="G49" s="22">
        <v>18972.400000000001</v>
      </c>
      <c r="H49" s="22">
        <f>89762.63+18972.4</f>
        <v>108735.03</v>
      </c>
      <c r="I49" s="22">
        <v>89762.63</v>
      </c>
      <c r="J49" s="22">
        <v>89762.63</v>
      </c>
      <c r="K49" s="22">
        <v>0</v>
      </c>
      <c r="L49" s="37"/>
    </row>
    <row r="50" spans="1:12" ht="31.5">
      <c r="A50" s="29" t="s">
        <v>47</v>
      </c>
      <c r="B50" s="20" t="s">
        <v>44</v>
      </c>
      <c r="C50" s="9" t="s">
        <v>107</v>
      </c>
      <c r="D50" s="28" t="s">
        <v>44</v>
      </c>
      <c r="E50" s="35"/>
      <c r="F50" s="22">
        <f>F51+F52+F53</f>
        <v>835529</v>
      </c>
      <c r="G50" s="22">
        <f t="shared" ref="G50:K50" si="16">G51+G52+G53</f>
        <v>891471.91</v>
      </c>
      <c r="H50" s="22">
        <f t="shared" si="16"/>
        <v>975700</v>
      </c>
      <c r="I50" s="22">
        <f t="shared" si="16"/>
        <v>130000</v>
      </c>
      <c r="J50" s="22">
        <f t="shared" si="16"/>
        <v>130000</v>
      </c>
      <c r="K50" s="22">
        <f t="shared" si="16"/>
        <v>130000</v>
      </c>
      <c r="L50" s="37"/>
    </row>
    <row r="51" spans="1:12" ht="154.5" customHeight="1">
      <c r="A51" s="29" t="s">
        <v>72</v>
      </c>
      <c r="B51" s="17" t="s">
        <v>77</v>
      </c>
      <c r="C51" s="18" t="s">
        <v>76</v>
      </c>
      <c r="D51" s="17" t="s">
        <v>77</v>
      </c>
      <c r="E51" s="52" t="s">
        <v>127</v>
      </c>
      <c r="F51" s="22">
        <v>638500</v>
      </c>
      <c r="G51" s="22">
        <v>638500</v>
      </c>
      <c r="H51" s="22">
        <v>638500</v>
      </c>
      <c r="I51" s="22">
        <v>0</v>
      </c>
      <c r="J51" s="22">
        <v>0</v>
      </c>
      <c r="K51" s="22">
        <v>0</v>
      </c>
      <c r="L51" s="37"/>
    </row>
    <row r="52" spans="1:12" ht="47.25">
      <c r="A52" s="29" t="s">
        <v>73</v>
      </c>
      <c r="B52" s="30" t="s">
        <v>79</v>
      </c>
      <c r="C52" s="31" t="s">
        <v>78</v>
      </c>
      <c r="D52" s="30" t="s">
        <v>79</v>
      </c>
      <c r="E52" s="56"/>
      <c r="F52" s="22">
        <v>166000</v>
      </c>
      <c r="G52" s="22">
        <v>176329.92</v>
      </c>
      <c r="H52" s="22">
        <v>235000</v>
      </c>
      <c r="I52" s="22">
        <v>100000</v>
      </c>
      <c r="J52" s="22">
        <v>100000</v>
      </c>
      <c r="K52" s="22">
        <v>100000</v>
      </c>
      <c r="L52" s="37"/>
    </row>
    <row r="53" spans="1:12" ht="138.75" customHeight="1">
      <c r="A53" s="29" t="s">
        <v>158</v>
      </c>
      <c r="B53" s="30" t="s">
        <v>160</v>
      </c>
      <c r="C53" s="31" t="s">
        <v>159</v>
      </c>
      <c r="D53" s="30" t="s">
        <v>160</v>
      </c>
      <c r="E53" s="53"/>
      <c r="F53" s="22">
        <v>31029</v>
      </c>
      <c r="G53" s="22">
        <v>76641.990000000005</v>
      </c>
      <c r="H53" s="22">
        <v>102200</v>
      </c>
      <c r="I53" s="22">
        <v>30000</v>
      </c>
      <c r="J53" s="22">
        <v>30000</v>
      </c>
      <c r="K53" s="22">
        <v>30000</v>
      </c>
      <c r="L53" s="37"/>
    </row>
    <row r="54" spans="1:12" ht="15.75">
      <c r="A54" s="29" t="s">
        <v>74</v>
      </c>
      <c r="B54" s="14" t="s">
        <v>46</v>
      </c>
      <c r="C54" s="9" t="s">
        <v>108</v>
      </c>
      <c r="D54" s="16" t="s">
        <v>46</v>
      </c>
      <c r="E54" s="28"/>
      <c r="F54" s="22">
        <f>F55+F56+F57+F58+F59</f>
        <v>335460</v>
      </c>
      <c r="G54" s="22">
        <f t="shared" ref="G54:K54" si="17">G55+G56+G57+G58+G59</f>
        <v>1128345.02</v>
      </c>
      <c r="H54" s="22">
        <f t="shared" si="17"/>
        <v>1150002</v>
      </c>
      <c r="I54" s="22">
        <f t="shared" si="17"/>
        <v>519890</v>
      </c>
      <c r="J54" s="22">
        <f t="shared" si="17"/>
        <v>499890</v>
      </c>
      <c r="K54" s="22">
        <f t="shared" si="17"/>
        <v>499890</v>
      </c>
      <c r="L54" s="37"/>
    </row>
    <row r="55" spans="1:12" ht="63">
      <c r="A55" s="29" t="s">
        <v>141</v>
      </c>
      <c r="B55" s="19" t="s">
        <v>80</v>
      </c>
      <c r="C55" s="9" t="s">
        <v>81</v>
      </c>
      <c r="D55" s="19" t="s">
        <v>80</v>
      </c>
      <c r="E55" s="28" t="s">
        <v>35</v>
      </c>
      <c r="F55" s="22">
        <f>36250+66270+1330+3750+630+460+3460+75600+58210</f>
        <v>245960</v>
      </c>
      <c r="G55" s="38">
        <v>232334.35</v>
      </c>
      <c r="H55" s="22">
        <v>245960</v>
      </c>
      <c r="I55" s="22">
        <v>357240</v>
      </c>
      <c r="J55" s="22">
        <f>I55-20000</f>
        <v>337240</v>
      </c>
      <c r="K55" s="22">
        <v>337240</v>
      </c>
      <c r="L55" s="37"/>
    </row>
    <row r="56" spans="1:12" ht="63">
      <c r="A56" s="29" t="s">
        <v>142</v>
      </c>
      <c r="B56" s="19" t="s">
        <v>130</v>
      </c>
      <c r="C56" s="9" t="s">
        <v>131</v>
      </c>
      <c r="D56" s="19" t="s">
        <v>130</v>
      </c>
      <c r="E56" s="54" t="s">
        <v>127</v>
      </c>
      <c r="F56" s="22">
        <v>1000</v>
      </c>
      <c r="G56" s="38">
        <v>3000</v>
      </c>
      <c r="H56" s="22">
        <v>3000</v>
      </c>
      <c r="I56" s="22">
        <v>8000</v>
      </c>
      <c r="J56" s="22">
        <v>8000</v>
      </c>
      <c r="K56" s="22">
        <v>8000</v>
      </c>
      <c r="L56" s="37"/>
    </row>
    <row r="57" spans="1:12" ht="221.25" customHeight="1">
      <c r="A57" s="32" t="s">
        <v>143</v>
      </c>
      <c r="B57" s="33" t="s">
        <v>82</v>
      </c>
      <c r="C57" s="34" t="s">
        <v>112</v>
      </c>
      <c r="D57" s="33" t="s">
        <v>82</v>
      </c>
      <c r="E57" s="55"/>
      <c r="F57" s="22">
        <v>47000</v>
      </c>
      <c r="G57" s="22">
        <v>38968.67</v>
      </c>
      <c r="H57" s="22">
        <v>47000</v>
      </c>
      <c r="I57" s="22">
        <v>67000</v>
      </c>
      <c r="J57" s="22">
        <v>67000</v>
      </c>
      <c r="K57" s="22">
        <v>67000</v>
      </c>
      <c r="L57" s="37"/>
    </row>
    <row r="58" spans="1:12" ht="31.5">
      <c r="A58" s="29" t="s">
        <v>144</v>
      </c>
      <c r="B58" s="19" t="s">
        <v>84</v>
      </c>
      <c r="C58" s="9" t="s">
        <v>83</v>
      </c>
      <c r="D58" s="19" t="s">
        <v>84</v>
      </c>
      <c r="E58" s="28" t="s">
        <v>35</v>
      </c>
      <c r="F58" s="22">
        <v>27000</v>
      </c>
      <c r="G58" s="22">
        <v>326182</v>
      </c>
      <c r="H58" s="22">
        <v>326182</v>
      </c>
      <c r="I58" s="22">
        <v>2000</v>
      </c>
      <c r="J58" s="22">
        <v>2000</v>
      </c>
      <c r="K58" s="22">
        <v>2000</v>
      </c>
      <c r="L58" s="37"/>
    </row>
    <row r="59" spans="1:12" ht="31.5">
      <c r="A59" s="29" t="s">
        <v>145</v>
      </c>
      <c r="B59" s="19" t="s">
        <v>110</v>
      </c>
      <c r="C59" s="9" t="s">
        <v>111</v>
      </c>
      <c r="D59" s="19" t="s">
        <v>110</v>
      </c>
      <c r="E59" s="28" t="s">
        <v>35</v>
      </c>
      <c r="F59" s="22">
        <v>14500</v>
      </c>
      <c r="G59" s="22">
        <v>527860</v>
      </c>
      <c r="H59" s="22">
        <v>527860</v>
      </c>
      <c r="I59" s="22">
        <v>85650</v>
      </c>
      <c r="J59" s="22">
        <v>85650</v>
      </c>
      <c r="K59" s="22">
        <v>85650</v>
      </c>
      <c r="L59" s="37"/>
    </row>
    <row r="60" spans="1:12" ht="21.75" customHeight="1">
      <c r="A60" s="29" t="s">
        <v>146</v>
      </c>
      <c r="B60" s="14" t="s">
        <v>49</v>
      </c>
      <c r="C60" s="9" t="s">
        <v>109</v>
      </c>
      <c r="D60" s="16" t="s">
        <v>49</v>
      </c>
      <c r="E60" s="28" t="s">
        <v>35</v>
      </c>
      <c r="F60" s="22">
        <v>9900</v>
      </c>
      <c r="G60" s="22">
        <v>398620.78</v>
      </c>
      <c r="H60" s="22">
        <v>398620.78</v>
      </c>
      <c r="I60" s="22">
        <v>0</v>
      </c>
      <c r="J60" s="22">
        <v>0</v>
      </c>
      <c r="K60" s="22">
        <v>0</v>
      </c>
      <c r="L60" s="37"/>
    </row>
    <row r="61" spans="1:12" ht="20.25" customHeight="1">
      <c r="A61" s="29" t="s">
        <v>48</v>
      </c>
      <c r="B61" s="14"/>
      <c r="C61" s="14"/>
      <c r="D61" s="14"/>
      <c r="E61" s="28"/>
      <c r="F61" s="22">
        <f>F13</f>
        <v>107952501.32000001</v>
      </c>
      <c r="G61" s="22">
        <f>G13</f>
        <v>72810019.080000013</v>
      </c>
      <c r="H61" s="22">
        <f>H13</f>
        <v>109329654.47000001</v>
      </c>
      <c r="I61" s="22">
        <f>I13</f>
        <v>122404593.34</v>
      </c>
      <c r="J61" s="22">
        <f t="shared" ref="J61:K61" si="18">J13</f>
        <v>126596070.69999999</v>
      </c>
      <c r="K61" s="22">
        <f t="shared" si="18"/>
        <v>130117764.12</v>
      </c>
      <c r="L61" s="37"/>
    </row>
    <row r="62" spans="1:12">
      <c r="A62" s="2"/>
      <c r="B62" s="2"/>
      <c r="C62" s="2"/>
      <c r="D62" s="2"/>
      <c r="E62" s="1"/>
      <c r="F62" s="39"/>
      <c r="G62" s="39"/>
      <c r="H62" s="39"/>
      <c r="I62" s="39"/>
      <c r="J62" s="37"/>
      <c r="K62" s="37"/>
      <c r="L62" s="37"/>
    </row>
    <row r="63" spans="1:12">
      <c r="F63" s="37"/>
      <c r="G63" s="37"/>
      <c r="H63" s="37"/>
      <c r="I63" s="37"/>
      <c r="J63" s="37"/>
      <c r="K63" s="37"/>
      <c r="L63" s="37"/>
    </row>
    <row r="64" spans="1:12" ht="15.75">
      <c r="A64" s="3"/>
      <c r="B64" s="4"/>
      <c r="C64" s="4"/>
      <c r="D64" s="4"/>
      <c r="F64" s="37"/>
      <c r="G64" s="37"/>
      <c r="H64" s="37"/>
      <c r="I64" s="37"/>
      <c r="J64" s="37"/>
      <c r="K64" s="37"/>
      <c r="L64" s="37"/>
    </row>
    <row r="65" spans="1:12" ht="15.75">
      <c r="A65" s="3"/>
      <c r="B65" s="4"/>
      <c r="C65" s="5"/>
      <c r="D65" s="5"/>
      <c r="F65" s="37"/>
      <c r="G65" s="37"/>
      <c r="H65" s="37"/>
      <c r="I65" s="37"/>
      <c r="J65" s="37"/>
      <c r="K65" s="37"/>
      <c r="L65" s="37"/>
    </row>
    <row r="66" spans="1:12" ht="15.75">
      <c r="A66" s="4"/>
      <c r="B66" s="4"/>
      <c r="C66" s="5"/>
      <c r="D66" s="5"/>
    </row>
    <row r="70" spans="1:12">
      <c r="D70" s="6"/>
    </row>
    <row r="71" spans="1:12" ht="15.75">
      <c r="C71" s="5"/>
      <c r="D71" s="5"/>
    </row>
  </sheetData>
  <mergeCells count="22">
    <mergeCell ref="E51:E53"/>
    <mergeCell ref="E56:E57"/>
    <mergeCell ref="G1:K1"/>
    <mergeCell ref="J10:J11"/>
    <mergeCell ref="K10:K11"/>
    <mergeCell ref="A3:I3"/>
    <mergeCell ref="A6:I6"/>
    <mergeCell ref="A7:I7"/>
    <mergeCell ref="A4:I4"/>
    <mergeCell ref="F10:F11"/>
    <mergeCell ref="G10:G11"/>
    <mergeCell ref="A8:I8"/>
    <mergeCell ref="C10:D10"/>
    <mergeCell ref="A10:A11"/>
    <mergeCell ref="B10:B11"/>
    <mergeCell ref="H10:H11"/>
    <mergeCell ref="I10:I11"/>
    <mergeCell ref="E24:E27"/>
    <mergeCell ref="E10:E11"/>
    <mergeCell ref="E47:E48"/>
    <mergeCell ref="E29:E36"/>
    <mergeCell ref="E16:E22"/>
  </mergeCells>
  <pageMargins left="0.23622047244094491" right="0.15748031496062992" top="0.39370078740157483" bottom="0.35433070866141736" header="0.35433070866141736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Лукошкова Татьяна Владимировна</dc:creator>
  <cp:lastModifiedBy>TLukoshkova</cp:lastModifiedBy>
  <cp:lastPrinted>2021-11-14T08:26:07Z</cp:lastPrinted>
  <dcterms:created xsi:type="dcterms:W3CDTF">2018-11-14T12:23:02Z</dcterms:created>
  <dcterms:modified xsi:type="dcterms:W3CDTF">2023-10-18T13:57:39Z</dcterms:modified>
</cp:coreProperties>
</file>